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9" sheetId="1" r:id="rId1"/>
  </sheets>
  <externalReferences>
    <externalReference r:id="rId2"/>
  </externalReferences>
  <definedNames>
    <definedName name="Z_6E36EA37_049E_4FAE_B719_2847CD16F858_.wvu.Cols" localSheetId="0" hidden="1">'Козловская 9'!#REF!,'Козловская 9'!#REF!</definedName>
    <definedName name="Z_6E36EA37_049E_4FAE_B719_2847CD16F858_.wvu.Rows" localSheetId="0" hidden="1">'Козловская 9'!$42:$45</definedName>
    <definedName name="Z_73C0D023_21BD_4441_8EFA_957546C15799_.wvu.Cols" localSheetId="0" hidden="1">'Козловская 9'!#REF!,'Козловская 9'!#REF!</definedName>
    <definedName name="Z_73C0D023_21BD_4441_8EFA_957546C15799_.wvu.Rows" localSheetId="0" hidden="1">'Козловская 9'!$42:$45</definedName>
    <definedName name="_xlnm.Print_Area" localSheetId="0">'Козловская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<sst xmlns="http://schemas.openxmlformats.org/spreadsheetml/2006/main" count="62" uniqueCount="53">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</sst>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4">
          <cell r="W44">
            <v>29708.947675609819</v>
          </cell>
          <cell r="X44">
            <v>5977.1664606152963</v>
          </cell>
          <cell r="Y44">
            <v>43756.721700000002</v>
          </cell>
          <cell r="AA44">
            <v>0</v>
          </cell>
          <cell r="AI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X44">
            <v>105195.14174780018</v>
          </cell>
          <cell r="BB44">
            <v>0</v>
          </cell>
          <cell r="BC44">
            <v>73.56</v>
          </cell>
          <cell r="BD44">
            <v>0</v>
          </cell>
          <cell r="BN44">
            <v>0</v>
          </cell>
          <cell r="BO44">
            <v>0</v>
          </cell>
          <cell r="BP44">
            <v>1428</v>
          </cell>
          <cell r="BQ44">
            <v>0</v>
          </cell>
          <cell r="CN44">
            <v>13840.256291588137</v>
          </cell>
          <cell r="CO44">
            <v>2846.297900869848</v>
          </cell>
          <cell r="CP44">
            <v>331.7534</v>
          </cell>
          <cell r="DE44">
            <v>12703.860721833915</v>
          </cell>
          <cell r="DS44">
            <v>43860.04344581948</v>
          </cell>
          <cell r="DT44">
            <v>8952.1690196958552</v>
          </cell>
          <cell r="DU44">
            <v>14665.0779</v>
          </cell>
          <cell r="EC44">
            <v>0</v>
          </cell>
          <cell r="EL44">
            <v>42251.845721143094</v>
          </cell>
          <cell r="EU44">
            <v>28334.495749876638</v>
          </cell>
          <cell r="EV44">
            <v>5709.0598857629384</v>
          </cell>
          <cell r="EW44">
            <v>476.21760000000006</v>
          </cell>
          <cell r="FH44">
            <v>22935.346539526658</v>
          </cell>
          <cell r="FM44">
            <v>41651.328446923617</v>
          </cell>
          <cell r="FN44">
            <v>12535.213784582342</v>
          </cell>
          <cell r="FO44">
            <v>3.1392317051970178E-13</v>
          </cell>
          <cell r="FU44">
            <v>32991.772559229088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1" sqref="E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1524015.4700000002</v>
      </c>
      <c r="F9" s="16">
        <f t="shared" ref="F9:G9" si="0">SUM(F10:F14)</f>
        <v>1525779.71</v>
      </c>
      <c r="G9" s="16">
        <f t="shared" si="0"/>
        <v>174220.02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641130.9</v>
      </c>
      <c r="F10" s="17">
        <v>683792.49</v>
      </c>
      <c r="G10" s="18">
        <v>85786.79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146971.49</v>
      </c>
      <c r="F12" s="17">
        <v>134021.29999999999</v>
      </c>
      <c r="G12" s="18">
        <v>14166.03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295590.2</v>
      </c>
      <c r="F13" s="17">
        <v>267866.74</v>
      </c>
      <c r="G13" s="18">
        <v>29492.46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440322.88</v>
      </c>
      <c r="F14" s="17">
        <v>440099.18</v>
      </c>
      <c r="G14" s="18">
        <v>44774.74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794407.33</v>
      </c>
      <c r="F15" s="34">
        <f t="shared" ref="F15:G15" si="1">SUM(F16:F19)</f>
        <v>804954.07000000007</v>
      </c>
      <c r="G15" s="34">
        <f t="shared" si="1"/>
        <v>61327.98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769687.9</v>
      </c>
      <c r="F16" s="17">
        <v>781986.79</v>
      </c>
      <c r="G16" s="18">
        <v>59575.83</v>
      </c>
    </row>
    <row r="17" spans="1:9" ht="15.75" x14ac:dyDescent="0.25">
      <c r="A17" s="35" t="s">
        <v>46</v>
      </c>
      <c r="B17" s="35"/>
      <c r="C17" s="35"/>
      <c r="D17" s="35"/>
      <c r="E17" s="17">
        <v>2186.6</v>
      </c>
      <c r="F17" s="17">
        <v>2051.81</v>
      </c>
      <c r="G17" s="18">
        <v>134.79</v>
      </c>
    </row>
    <row r="18" spans="1:9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9" ht="15.75" x14ac:dyDescent="0.25">
      <c r="A19" s="35" t="s">
        <v>48</v>
      </c>
      <c r="B19" s="35"/>
      <c r="C19" s="35"/>
      <c r="D19" s="35"/>
      <c r="E19" s="17">
        <v>22532.83</v>
      </c>
      <c r="F19" s="17">
        <v>20915.47</v>
      </c>
      <c r="G19" s="18">
        <v>1617.36</v>
      </c>
    </row>
    <row r="20" spans="1:9" ht="15.75" x14ac:dyDescent="0.25">
      <c r="A20" s="57" t="s">
        <v>14</v>
      </c>
      <c r="B20" s="57"/>
      <c r="C20" s="57"/>
      <c r="D20" s="57"/>
      <c r="E20" s="34">
        <f>E21</f>
        <v>8814.9599999999991</v>
      </c>
      <c r="F20" s="34">
        <f t="shared" ref="F20:G20" si="2">F21</f>
        <v>8816.16</v>
      </c>
      <c r="G20" s="34">
        <f t="shared" si="2"/>
        <v>697.15</v>
      </c>
    </row>
    <row r="21" spans="1:9" ht="15.75" x14ac:dyDescent="0.25">
      <c r="A21" s="35" t="s">
        <v>15</v>
      </c>
      <c r="B21" s="35"/>
      <c r="C21" s="35"/>
      <c r="D21" s="35"/>
      <c r="E21" s="17">
        <v>8814.9599999999991</v>
      </c>
      <c r="F21" s="17">
        <v>8816.16</v>
      </c>
      <c r="G21" s="18">
        <v>697.15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8" t="s">
        <v>44</v>
      </c>
      <c r="B24" s="58"/>
      <c r="C24" s="58"/>
      <c r="D24" s="58"/>
      <c r="E24" s="58"/>
      <c r="F24" s="17">
        <v>274237.03720000002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184637.9775840253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6"/>
      <c r="I26" s="28"/>
    </row>
    <row r="27" spans="1:9" ht="15.75" hidden="1" x14ac:dyDescent="0.25">
      <c r="A27" s="68" t="s">
        <v>16</v>
      </c>
      <c r="B27" s="69"/>
      <c r="C27" s="69"/>
      <c r="D27" s="69"/>
      <c r="E27" s="73"/>
      <c r="F27" s="25">
        <f>'[1]свод за год'!W44</f>
        <v>29708.947675609819</v>
      </c>
      <c r="I27" s="28"/>
    </row>
    <row r="28" spans="1:9" ht="15.75" hidden="1" x14ac:dyDescent="0.25">
      <c r="A28" s="68" t="s">
        <v>31</v>
      </c>
      <c r="B28" s="69"/>
      <c r="C28" s="69"/>
      <c r="D28" s="69"/>
      <c r="E28" s="73"/>
      <c r="F28" s="25">
        <f>'[1]свод за год'!X44</f>
        <v>5977.1664606152963</v>
      </c>
      <c r="I28" s="28"/>
    </row>
    <row r="29" spans="1:9" ht="15.75" hidden="1" x14ac:dyDescent="0.25">
      <c r="A29" s="68" t="s">
        <v>18</v>
      </c>
      <c r="B29" s="69"/>
      <c r="C29" s="69"/>
      <c r="D29" s="69"/>
      <c r="E29" s="73"/>
      <c r="F29" s="25">
        <f>'[1]свод за год'!Y44</f>
        <v>43756.721700000002</v>
      </c>
      <c r="I29" s="28"/>
    </row>
    <row r="30" spans="1:9" ht="15.75" hidden="1" x14ac:dyDescent="0.25">
      <c r="A30" s="68" t="s">
        <v>19</v>
      </c>
      <c r="B30" s="69"/>
      <c r="C30" s="69"/>
      <c r="D30" s="69"/>
      <c r="E30" s="73"/>
      <c r="F30" s="25">
        <f>'[1]свод за год'!AA44+'[1]свод за год'!AI44+'[1]свод за год'!AL44+'[1]свод за год'!AO44+'[1]свод за год'!AP44+'[1]свод за год'!AQ44</f>
        <v>0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год'!AX44</f>
        <v>105195.14174780018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5">
        <f>SUM(F34:F38)+66662</f>
        <v>206113.30440095032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год'!CN44+'[1]свод за год'!DS44</f>
        <v>57700.299737407615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год'!CO44+'[1]свод за год'!DT44</f>
        <v>11798.466920565703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год'!CP44+'[1]свод за год'!DU44</f>
        <v>14996.8313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год'!AK44+'[1]свод за год'!AM44+'[1]свод за год'!AN44+'[1]свод за год'!BD44+'[1]свод за год'!EC44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год'!DE44+'[1]свод за год'!EL44</f>
        <v>54955.706442977011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SUM(F40:F48)+86090.87</f>
        <v>232225.86456590128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год'!EU44+'[1]свод за год'!FM44</f>
        <v>69985.824196800255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год'!EV44+'[1]свод за год'!FN44</f>
        <v>18244.273670345279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год'!EW44+'[1]свод за год'!FO44</f>
        <v>476.2176000000004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год'!BB44+'[1]свод за год'!BC44+'[1]свод за год'!BN44+'[1]свод за год'!BO44+'[1]свод за год'!BP44+'[1]свод за год'!BQ44</f>
        <v>1501.56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год'!FH44+'[1]свод за год'!FU44</f>
        <v>55927.119098755749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622977.1465508769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128877.97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59359.77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69518.2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751855.11655087688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769687.9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781986.79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292069.82064912317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9</vt:lpstr>
      <vt:lpstr>'Козловская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2018-04-11T11:17:09Z</cp:lastPrinted>
  <dcterms:created xsi:type="dcterms:W3CDTF">2013-05-24T09:13:10Z</dcterms:created>
  <dcterms:modified xsi:type="dcterms:W3CDTF">2018-04-11T11:17:10Z</dcterms:modified>
</cp:coreProperties>
</file>